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<sst xmlns="http://schemas.openxmlformats.org/spreadsheetml/2006/main" count="35" uniqueCount="31">
  <si>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</si>
  <si>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</si>
  <si>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</si>
  <si>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</si>
  <si>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</si>
  <si>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</si>
  <si>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</si>
  <si>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</si>
  <si>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</si>
  <si>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</si>
  <si>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</si>
  <si>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</si>
  <si>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</si>
  <si>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</si>
  <si>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</si>
  <si>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Mã Hàng</t>
  </si>
  <si>
    <t>Tên Hàng</t>
  </si>
  <si>
    <t>Loại 1</t>
  </si>
  <si>
    <t>Loại 2</t>
  </si>
  <si>
    <t>Bình hoa</t>
  </si>
  <si>
    <t>Màn tre</t>
  </si>
  <si>
    <t>Tranh lá hoa ép</t>
  </si>
  <si>
    <t>Trống động</t>
  </si>
  <si>
    <t>BH</t>
  </si>
  <si>
    <t>MT</t>
  </si>
  <si>
    <t>LH</t>
  </si>
  <si>
    <t>TD</t>
  </si>
  <si>
    <t>BẢNG ĐƠN GIÁ</t>
  </si>
  <si>
    <t>BẢNG THỐNG KÊ THÀNH TIỀN</t>
  </si>
  <si>
    <t>Tổng thành tiến</t>
  </si>
  <si>
    <t>CỬA HÀNG THỦ CÔNG MỸ NGHỆ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</si>
</sst>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P17" sqref="P17:Q17"/>
    </sheetView>
  </sheetViews>
  <sheetFormatPr defaultRowHeight="15" x14ac:dyDescent="0.25"/>
  <cols>
    <col min="3" max="3" width="14.5703125" bestFit="1" customWidth="1"/>
    <col min="4" max="4" width="9.7109375" bestFit="1" customWidth="1"/>
    <col min="7" max="7" width="10.42578125" bestFit="1" customWidth="1"/>
    <col min="8" max="8" width="14.5703125" bestFit="1" customWidth="1"/>
  </cols>
  <sheetData>
    <row r="1" spans="1:10" ht="18.75" x14ac:dyDescent="0.3">
      <c r="D1" s="11" t="s">
        <v>30</v>
      </c>
      <c r="E1" s="12"/>
      <c r="F1" s="12"/>
      <c r="G1" s="12"/>
      <c r="H1" s="12"/>
      <c r="I1" s="12"/>
    </row>
    <row r="2" spans="1:10" x14ac:dyDescent="0.25">
      <c r="A2" s="6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10" x14ac:dyDescent="0.25">
      <c r="A3" s="3">
        <v>1</v>
      </c>
      <c r="B3" s="4" t="s">
        <v>7</v>
      </c>
      <c r="C3" s="4" t="str">
        <f>VLOOKUP(MID(B2:B10,3,2),$A$15:$D$20,2,0)</f>
        <v>Bình hoa</v>
      </c>
      <c r="D3" s="5">
        <v>43358</v>
      </c>
      <c r="E3" s="4" t="str">
        <f>MID(B3,5,2)</f>
        <v>20</v>
      </c>
      <c r="F3" s="15">
        <v>30000</v>
      </c>
      <c r="G3" s="4">
        <f>E3*F3</f>
        <v>600000</v>
      </c>
    </row>
    <row r="4" spans="1:10" x14ac:dyDescent="0.25">
      <c r="A4" s="3">
        <v>2</v>
      </c>
      <c r="B4" s="4" t="s">
        <v>8</v>
      </c>
      <c r="C4" s="4" t="str">
        <f t="shared" ref="C4:C10" si="0">VLOOKUP(MID(B3:B11,3,2),$A$15:$D$20,2,0)</f>
        <v>Màn tre</v>
      </c>
      <c r="D4" s="5">
        <v>43358</v>
      </c>
      <c r="E4" s="4" t="str">
        <f t="shared" ref="E4:E10" si="1">MID(B4,5,2)</f>
        <v>8</v>
      </c>
      <c r="F4" s="15">
        <v>55000</v>
      </c>
      <c r="G4" s="4">
        <f t="shared" ref="G4:G10" si="2">E4*F4</f>
        <v>440000</v>
      </c>
    </row>
    <row r="5" spans="1:10" x14ac:dyDescent="0.25">
      <c r="A5" s="3">
        <v>3</v>
      </c>
      <c r="B5" s="4" t="s">
        <v>9</v>
      </c>
      <c r="C5" s="4" t="str">
        <f t="shared" si="0"/>
        <v>Tranh lá hoa ép</v>
      </c>
      <c r="D5" s="5">
        <v>43322</v>
      </c>
      <c r="E5" s="4" t="str">
        <f t="shared" si="1"/>
        <v>10</v>
      </c>
      <c r="F5" s="15">
        <v>55000</v>
      </c>
      <c r="G5" s="4">
        <f t="shared" si="2"/>
        <v>550000</v>
      </c>
    </row>
    <row r="6" spans="1:10" x14ac:dyDescent="0.25">
      <c r="A6" s="3">
        <v>4</v>
      </c>
      <c r="B6" s="4" t="s">
        <v>10</v>
      </c>
      <c r="C6" s="4" t="str">
        <f t="shared" si="0"/>
        <v>Bình hoa</v>
      </c>
      <c r="D6" s="5">
        <v>43317</v>
      </c>
      <c r="E6" s="4" t="str">
        <f t="shared" si="1"/>
        <v>30</v>
      </c>
      <c r="F6" s="15">
        <v>50000</v>
      </c>
      <c r="G6" s="4">
        <f t="shared" si="2"/>
        <v>1500000</v>
      </c>
    </row>
    <row r="7" spans="1:10" x14ac:dyDescent="0.25">
      <c r="A7" s="3">
        <v>5</v>
      </c>
      <c r="B7" s="4" t="s">
        <v>11</v>
      </c>
      <c r="C7" s="4" t="str">
        <f t="shared" si="0"/>
        <v>Màn tre</v>
      </c>
      <c r="D7" s="5">
        <v>43296</v>
      </c>
      <c r="E7" s="4" t="str">
        <f t="shared" si="1"/>
        <v>12</v>
      </c>
      <c r="F7" s="15">
        <v>20000</v>
      </c>
      <c r="G7" s="4">
        <f t="shared" si="2"/>
        <v>240000</v>
      </c>
    </row>
    <row r="8" spans="1:10" x14ac:dyDescent="0.25">
      <c r="A8" s="3">
        <v>6</v>
      </c>
      <c r="B8" s="4" t="s">
        <v>12</v>
      </c>
      <c r="C8" s="4" t="str">
        <f t="shared" si="0"/>
        <v>Trống động</v>
      </c>
      <c r="D8" s="5">
        <v>43291</v>
      </c>
      <c r="E8" s="4" t="str">
        <f t="shared" si="1"/>
        <v>8</v>
      </c>
      <c r="F8" s="15">
        <v>150000</v>
      </c>
      <c r="G8" s="4">
        <f t="shared" si="2"/>
        <v>1200000</v>
      </c>
    </row>
    <row r="9" spans="1:10" x14ac:dyDescent="0.25">
      <c r="A9" s="3">
        <v>7</v>
      </c>
      <c r="B9" s="4" t="s">
        <v>13</v>
      </c>
      <c r="C9" s="4" t="str">
        <f t="shared" si="0"/>
        <v>Tranh lá hoa ép</v>
      </c>
      <c r="D9" s="5">
        <v>43345</v>
      </c>
      <c r="E9" s="4" t="str">
        <f t="shared" si="1"/>
        <v>60</v>
      </c>
      <c r="F9" s="15">
        <v>50000</v>
      </c>
      <c r="G9" s="4">
        <f t="shared" si="2"/>
        <v>3000000</v>
      </c>
    </row>
    <row r="10" spans="1:10" x14ac:dyDescent="0.25">
      <c r="A10" s="3">
        <v>8</v>
      </c>
      <c r="B10" s="4" t="s">
        <v>14</v>
      </c>
      <c r="C10" s="4" t="str">
        <f t="shared" si="0"/>
        <v>Trống động</v>
      </c>
      <c r="D10" s="5">
        <v>43327</v>
      </c>
      <c r="E10" s="4" t="str">
        <f t="shared" si="1"/>
        <v>15</v>
      </c>
      <c r="F10" s="15">
        <v>190000</v>
      </c>
      <c r="G10" s="4">
        <f t="shared" si="2"/>
        <v>2850000</v>
      </c>
    </row>
    <row r="14" spans="1:10" x14ac:dyDescent="0.25">
      <c r="A14" s="12" t="s">
        <v>27</v>
      </c>
      <c r="B14" s="12"/>
      <c r="H14" s="13" t="s">
        <v>28</v>
      </c>
      <c r="I14" s="13"/>
      <c r="J14" s="13"/>
    </row>
    <row r="15" spans="1:10" x14ac:dyDescent="0.25">
      <c r="A15" s="14" t="s">
        <v>15</v>
      </c>
      <c r="B15" s="14" t="s">
        <v>16</v>
      </c>
      <c r="C15" s="14" t="s">
        <v>5</v>
      </c>
      <c r="D15" s="14"/>
      <c r="H15" s="10" t="s">
        <v>2</v>
      </c>
      <c r="I15" s="1" t="s">
        <v>29</v>
      </c>
      <c r="J15" s="1"/>
    </row>
    <row r="16" spans="1:10" x14ac:dyDescent="0.25">
      <c r="A16" s="14"/>
      <c r="B16" s="14"/>
      <c r="C16" s="7" t="s">
        <v>17</v>
      </c>
      <c r="D16" s="7" t="s">
        <v>18</v>
      </c>
      <c r="H16" s="1" t="s">
        <v>19</v>
      </c>
      <c r="I16" s="13"/>
      <c r="J16" s="13"/>
    </row>
    <row r="17" spans="1:10" x14ac:dyDescent="0.25">
      <c r="A17" s="8" t="s">
        <v>23</v>
      </c>
      <c r="B17" s="8" t="s">
        <v>19</v>
      </c>
      <c r="C17" s="9">
        <v>50000</v>
      </c>
      <c r="D17" s="9">
        <v>45000</v>
      </c>
      <c r="H17" s="1" t="s">
        <v>21</v>
      </c>
      <c r="I17" s="13"/>
      <c r="J17" s="13"/>
    </row>
    <row r="18" spans="1:10" x14ac:dyDescent="0.25">
      <c r="A18" s="8" t="s">
        <v>24</v>
      </c>
      <c r="B18" s="8" t="s">
        <v>20</v>
      </c>
      <c r="C18" s="9">
        <v>70000</v>
      </c>
      <c r="D18" s="9">
        <v>55000</v>
      </c>
    </row>
    <row r="19" spans="1:10" x14ac:dyDescent="0.25">
      <c r="A19" s="8" t="s">
        <v>25</v>
      </c>
      <c r="B19" s="8" t="s">
        <v>21</v>
      </c>
      <c r="C19" s="9">
        <v>30000</v>
      </c>
      <c r="D19" s="9">
        <v>20000</v>
      </c>
    </row>
    <row r="20" spans="1:10" x14ac:dyDescent="0.25">
      <c r="A20" s="8" t="s">
        <v>26</v>
      </c>
      <c r="B20" s="8" t="s">
        <v>22</v>
      </c>
      <c r="C20" s="9">
        <v>190000</v>
      </c>
      <c r="D20" s="9">
        <v>150000</v>
      </c>
    </row>
  </sheetData>
  <mergeCells count="8">
    <mergeCell ref="D1:I1"/>
    <mergeCell ref="I16:J16"/>
    <mergeCell ref="I17:J17"/>
    <mergeCell ref="C15:D15"/>
    <mergeCell ref="A14:B14"/>
    <mergeCell ref="H14:J14"/>
    <mergeCell ref="A15:A16"/>
    <mergeCell ref="B15:B1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2020-01-04T03:59:00Z</dcterms:created>
  <dcterms:modified xsi:type="dcterms:W3CDTF">2020-01-04T04:38:30Z</dcterms:modified>
</cp:coreProperties>
</file>